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556EBA15-2817-469D-B83B-A128DFD35C58}" xr6:coauthVersionLast="36" xr6:coauthVersionMax="36" xr10:uidLastSave="{00000000-0000-0000-0000-000000000000}"/>
  <bookViews>
    <workbookView xWindow="0" yWindow="0" windowWidth="19200" windowHeight="634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5" i="2"/>
  <c r="L35" i="2"/>
  <c r="M33" i="2"/>
  <c r="L33" i="2"/>
  <c r="M36" i="2"/>
  <c r="L36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K29" i="3"/>
  <c r="L29" i="3"/>
  <c r="L29" i="2"/>
  <c r="M29" i="2"/>
  <c r="L31" i="2"/>
  <c r="M31" i="2"/>
  <c r="M30" i="2"/>
  <c r="L30" i="2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42" i="2" l="1"/>
  <c r="L42" i="2"/>
  <c r="L26" i="2"/>
  <c r="M26" i="2"/>
  <c r="M18" i="2"/>
  <c r="L18" i="2"/>
  <c r="L10" i="2"/>
  <c r="M10" i="2"/>
  <c r="L37" i="2"/>
  <c r="M37" i="2"/>
  <c r="M21" i="2"/>
  <c r="L21" i="2"/>
  <c r="L13" i="2"/>
  <c r="M13" i="2"/>
  <c r="L40" i="2"/>
  <c r="M40" i="2"/>
  <c r="M24" i="2"/>
  <c r="L24" i="2"/>
  <c r="L20" i="2"/>
  <c r="M20" i="2"/>
  <c r="L16" i="2"/>
  <c r="M16" i="2"/>
  <c r="M12" i="2"/>
  <c r="L12" i="2"/>
  <c r="L8" i="2"/>
  <c r="M8" i="2"/>
  <c r="L38" i="2"/>
  <c r="M38" i="2"/>
  <c r="L22" i="2"/>
  <c r="M22" i="2"/>
  <c r="L14" i="2"/>
  <c r="M14" i="2"/>
  <c r="M41" i="2"/>
  <c r="L41" i="2"/>
  <c r="L25" i="2"/>
  <c r="M25" i="2"/>
  <c r="L17" i="2"/>
  <c r="M17" i="2"/>
  <c r="M9" i="2"/>
  <c r="L9" i="2"/>
  <c r="L28" i="2"/>
  <c r="M28" i="2"/>
  <c r="K37" i="3"/>
  <c r="L37" i="3"/>
  <c r="M39" i="2"/>
  <c r="L39" i="2"/>
  <c r="M27" i="2"/>
  <c r="L27" i="2"/>
  <c r="M23" i="2"/>
  <c r="L23" i="2"/>
  <c r="L19" i="2"/>
  <c r="M19" i="2"/>
  <c r="M15" i="2"/>
  <c r="L15" i="2"/>
  <c r="M11" i="2"/>
  <c r="L11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13" i="3" l="1"/>
  <c r="K13" i="3"/>
  <c r="K21" i="3"/>
  <c r="L21" i="3"/>
  <c r="K25" i="3"/>
  <c r="L25" i="3"/>
  <c r="K36" i="3"/>
  <c r="L36" i="3"/>
  <c r="K10" i="3"/>
  <c r="L10" i="3"/>
  <c r="K18" i="3"/>
  <c r="L18" i="3"/>
  <c r="K26" i="3"/>
  <c r="L26" i="3"/>
  <c r="K38" i="3"/>
  <c r="L38" i="3"/>
  <c r="K11" i="3"/>
  <c r="L11" i="3"/>
  <c r="K19" i="3"/>
  <c r="L19" i="3"/>
  <c r="K23" i="3"/>
  <c r="L23" i="3"/>
  <c r="K27" i="3"/>
  <c r="L27" i="3"/>
  <c r="K34" i="3"/>
  <c r="L34" i="3"/>
  <c r="K39" i="3"/>
  <c r="L39" i="3"/>
  <c r="K9" i="3"/>
  <c r="L9" i="3"/>
  <c r="K17" i="3"/>
  <c r="L17" i="3"/>
  <c r="K32" i="3"/>
  <c r="L32" i="3"/>
  <c r="M9" i="1"/>
  <c r="N9" i="1"/>
  <c r="K14" i="3"/>
  <c r="L14" i="3"/>
  <c r="K22" i="3"/>
  <c r="L22" i="3"/>
  <c r="K33" i="3"/>
  <c r="L33" i="3"/>
  <c r="M8" i="1"/>
  <c r="N8" i="1"/>
  <c r="K15" i="3"/>
  <c r="L15" i="3"/>
  <c r="K8" i="3"/>
  <c r="L8" i="3"/>
  <c r="K12" i="3"/>
  <c r="L12" i="3"/>
  <c r="K16" i="3"/>
  <c r="L16" i="3"/>
  <c r="K20" i="3"/>
  <c r="L20" i="3"/>
  <c r="K24" i="3"/>
  <c r="L24" i="3"/>
  <c r="K28" i="3"/>
  <c r="L28" i="3"/>
  <c r="K35" i="3"/>
  <c r="L35" i="3"/>
  <c r="K40" i="3"/>
  <c r="L40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N17" i="1" l="1"/>
  <c r="M17" i="1"/>
  <c r="M14" i="1"/>
  <c r="N14" i="1"/>
  <c r="M18" i="1"/>
  <c r="N18" i="1"/>
  <c r="M22" i="1"/>
  <c r="N22" i="1"/>
  <c r="K41" i="3"/>
  <c r="L41" i="3"/>
  <c r="M13" i="1"/>
  <c r="N13" i="1"/>
  <c r="M21" i="1"/>
  <c r="N21" i="1"/>
  <c r="K42" i="3"/>
  <c r="L42" i="3"/>
  <c r="M10" i="1"/>
  <c r="N10" i="1"/>
  <c r="N11" i="1"/>
  <c r="M11" i="1"/>
  <c r="M15" i="1"/>
  <c r="N15" i="1"/>
  <c r="M19" i="1"/>
  <c r="N19" i="1"/>
  <c r="M23" i="1"/>
  <c r="N23" i="1"/>
  <c r="M12" i="1"/>
  <c r="N12" i="1"/>
  <c r="M16" i="1"/>
  <c r="N16" i="1"/>
  <c r="M20" i="1"/>
  <c r="N20" i="1"/>
  <c r="M24" i="1"/>
  <c r="N24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<sst xmlns="http://schemas.openxmlformats.org/spreadsheetml/2006/main" count="145" uniqueCount="64">
  <si>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</si>
  <si>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</si>
  <si>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</si>
  <si>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</si>
  <si>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</si>
  <si>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</si>
  <si>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</si>
  <si>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</si>
  <si>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</si>
  <si>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</si>
  <si>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</si>
  <si>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</si>
  <si>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</si>
  <si>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</si>
  <si>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</si>
  <si>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</si>
  <si>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</si>
  <si>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</si>
  <si>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</si>
  <si>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</si>
  <si>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</si>
  <si>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</si>
  <si>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</si>
  <si>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</si>
  <si>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</si>
  <si>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</si>
  <si>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</si>
  <si>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</si>
  <si>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</si>
  <si>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</si>
  <si>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</si>
  <si>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</si>
  <si>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</si>
  <si>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</si>
  <si>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</si>
  <si>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</si>
  <si>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</si>
  <si>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</si>
  <si>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</si>
  <si>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</si>
  <si>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</si>
  <si>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</si>
  <si>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</si>
  <si>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</si>
  <si>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</si>
  <si>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</si>
  <si>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</si>
  <si>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</si>
  <si>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</si>
  <si>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</si>
  <si>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</si>
  <si>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</si>
  <si>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</si>
  <si>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</si>
  <si>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</si>
  <si>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DANC</t>
  </si>
  <si>
    <t>2A/B</t>
  </si>
  <si>
    <t>17  (2017)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</si>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</sst>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0" fillId="10" borderId="16" xfId="2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8" t="s">
        <v>58</v>
      </c>
      <c r="K1" s="63" t="s">
        <v>61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3" t="str">
        <f>'2021-22 Summary'!C2</f>
        <v>DANC</v>
      </c>
      <c r="H2" s="123"/>
      <c r="I2" s="123"/>
      <c r="J2" s="13">
        <f>'2021-22 Summary'!D2</f>
        <v>0.3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4" t="s">
        <v>32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36</v>
      </c>
      <c r="I3" s="118"/>
      <c r="J3" s="119"/>
      <c r="K3" s="5">
        <f>'2021-22 Summary'!D2-'Summer 21'!K2-'Fall 21'!J2-'Spring 22'!I2</f>
        <v>0</v>
      </c>
      <c r="L3" s="16"/>
      <c r="M3" s="17"/>
      <c r="N3" s="17"/>
      <c r="O3" s="104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4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4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93" zoomScaleNormal="93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58</v>
      </c>
      <c r="J1" s="63" t="s">
        <v>62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6" t="str">
        <f>'2021-22 Summary'!C2</f>
        <v>DANC</v>
      </c>
      <c r="G2" s="126"/>
      <c r="H2" s="126"/>
      <c r="I2" s="13">
        <f>'2021-22 Summary'!D2</f>
        <v>0.3</v>
      </c>
      <c r="J2" s="5">
        <f>SUM(J7:J42)</f>
        <v>0.15</v>
      </c>
      <c r="K2" s="6">
        <f>SUM(K7:K42)</f>
        <v>34</v>
      </c>
      <c r="L2" s="7">
        <f>SUM(L7:L42)</f>
        <v>1.1333333333333333</v>
      </c>
      <c r="M2" s="7">
        <f>K2/J2</f>
        <v>226.66666666666669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36</v>
      </c>
      <c r="H3" s="118"/>
      <c r="I3" s="119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55</v>
      </c>
      <c r="B7" s="54">
        <v>3</v>
      </c>
      <c r="C7" s="54">
        <v>30</v>
      </c>
      <c r="D7" s="54" t="s">
        <v>57</v>
      </c>
      <c r="E7" s="34">
        <v>17</v>
      </c>
      <c r="F7" s="54">
        <v>1</v>
      </c>
      <c r="G7" s="75">
        <f t="shared" ref="G7:G42" si="0">E7*F7</f>
        <v>17</v>
      </c>
      <c r="H7" s="55">
        <v>2</v>
      </c>
      <c r="I7" s="35">
        <v>2.25</v>
      </c>
      <c r="J7" s="69">
        <f t="shared" ref="J7" si="1">I7*F7/15</f>
        <v>0.15</v>
      </c>
      <c r="K7" s="70">
        <f t="shared" ref="K7" si="2">(G7*H7)</f>
        <v>34</v>
      </c>
      <c r="L7" s="71">
        <f>K7/30</f>
        <v>1.1333333333333333</v>
      </c>
      <c r="M7" s="69">
        <f>K7/J7</f>
        <v>226.66666666666669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8" t="s">
        <v>58</v>
      </c>
      <c r="I1" s="63" t="s">
        <v>63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6" t="str">
        <f>'2021-22 Summary'!C2</f>
        <v>DANC</v>
      </c>
      <c r="F2" s="126"/>
      <c r="G2" s="126"/>
      <c r="H2" s="13">
        <f>'2021-22 Summary'!D2</f>
        <v>0.3</v>
      </c>
      <c r="I2" s="5">
        <f>SUM(I7:I42)</f>
        <v>0.15</v>
      </c>
      <c r="J2" s="14">
        <f>SUM(J7:J42)</f>
        <v>40</v>
      </c>
      <c r="K2" s="15">
        <f>SUM(K7:K42)</f>
        <v>1.3333333333333333</v>
      </c>
      <c r="L2" s="15">
        <f>J2/I2</f>
        <v>266.66666666666669</v>
      </c>
    </row>
    <row r="3" spans="1:14" ht="19.5" customHeight="1" x14ac:dyDescent="0.25">
      <c r="A3" s="124"/>
      <c r="B3" s="125"/>
      <c r="C3" s="125"/>
      <c r="D3" s="125"/>
      <c r="E3" s="31"/>
      <c r="F3" s="118" t="s">
        <v>36</v>
      </c>
      <c r="G3" s="118"/>
      <c r="H3" s="119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0" t="s">
        <v>54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6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55</v>
      </c>
      <c r="B7" s="54" t="s">
        <v>56</v>
      </c>
      <c r="C7" s="54">
        <v>30</v>
      </c>
      <c r="D7" s="34">
        <v>20</v>
      </c>
      <c r="E7" s="54">
        <v>1</v>
      </c>
      <c r="F7" s="70">
        <f t="shared" ref="F7:F40" si="0">D7*E7</f>
        <v>20</v>
      </c>
      <c r="G7" s="86">
        <v>2</v>
      </c>
      <c r="H7" s="87">
        <v>2.25</v>
      </c>
      <c r="I7" s="69">
        <f t="shared" ref="I7" si="1">H7*E7/15</f>
        <v>0.15</v>
      </c>
      <c r="J7" s="70">
        <f t="shared" ref="J7" si="2">(F7*G7)</f>
        <v>40</v>
      </c>
      <c r="K7" s="71">
        <f>J7/30</f>
        <v>1.3333333333333333</v>
      </c>
      <c r="L7" s="69">
        <f t="shared" ref="L7" si="3">J7/I7</f>
        <v>266.66666666666669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7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4" sqref="F2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3">
        <v>0.3</v>
      </c>
      <c r="E2" s="5">
        <f>SUM('Summer 21'!K2,'Fall 21'!J2,'Spring 22'!I2)</f>
        <v>0.3</v>
      </c>
      <c r="F2" s="5">
        <f>SUM('Summer 21'!L2,'Fall 21'!K2,'Spring 22'!J2)</f>
        <v>74</v>
      </c>
      <c r="G2" s="5">
        <f>SUM('Summer 21'!M2,'Fall 21'!L2,'Spring 22'!K2)</f>
        <v>2.4666666666666668</v>
      </c>
      <c r="H2" s="7">
        <f>F2/E2</f>
        <v>246.66666666666669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2">
        <v>0.75</v>
      </c>
    </row>
    <row r="6" spans="1:14" ht="15.75" thickBot="1" x14ac:dyDescent="0.3">
      <c r="A6" s="62"/>
      <c r="B6" s="62"/>
      <c r="D6" s="62"/>
      <c r="E6" s="106" t="s">
        <v>45</v>
      </c>
      <c r="F6" s="106" t="s">
        <v>46</v>
      </c>
      <c r="G6" s="62"/>
      <c r="H6" s="62"/>
      <c r="K6" s="62"/>
      <c r="L6" s="62"/>
      <c r="M6" s="62"/>
      <c r="N6" s="62"/>
    </row>
    <row r="7" spans="1:14" x14ac:dyDescent="0.25">
      <c r="D7" s="103" t="s">
        <v>41</v>
      </c>
      <c r="E7" s="107"/>
      <c r="F7" s="107"/>
    </row>
    <row r="8" spans="1:14" x14ac:dyDescent="0.25">
      <c r="D8" s="103" t="s">
        <v>12</v>
      </c>
      <c r="E8" s="107"/>
      <c r="F8" s="107"/>
    </row>
    <row r="9" spans="1:14" x14ac:dyDescent="0.25">
      <c r="D9" s="103" t="s">
        <v>42</v>
      </c>
      <c r="E9" s="107"/>
      <c r="F9" s="107"/>
    </row>
    <row r="11" spans="1:14" x14ac:dyDescent="0.25">
      <c r="C11"/>
      <c r="D11"/>
      <c r="E11" s="131" t="s">
        <v>40</v>
      </c>
      <c r="F11" s="131"/>
      <c r="G11" s="131"/>
    </row>
    <row r="12" spans="1:14" ht="15.75" thickBot="1" x14ac:dyDescent="0.3">
      <c r="E12" s="105" t="s">
        <v>41</v>
      </c>
      <c r="F12" s="105" t="s">
        <v>42</v>
      </c>
      <c r="G12" s="105" t="s">
        <v>12</v>
      </c>
    </row>
    <row r="13" spans="1:14" x14ac:dyDescent="0.25">
      <c r="E13" s="107">
        <v>0.54999999999999993</v>
      </c>
      <c r="F13" s="107">
        <v>348.45244444444444</v>
      </c>
      <c r="G13" s="107">
        <v>6.1333333333333329</v>
      </c>
    </row>
    <row r="16" spans="1:14" x14ac:dyDescent="0.25">
      <c r="E16" s="131" t="s">
        <v>44</v>
      </c>
      <c r="F16" s="131"/>
      <c r="G16" s="131"/>
    </row>
    <row r="17" spans="4:7" ht="15.75" thickBot="1" x14ac:dyDescent="0.3">
      <c r="E17" s="105" t="s">
        <v>41</v>
      </c>
      <c r="F17" s="105" t="s">
        <v>42</v>
      </c>
      <c r="G17" s="105" t="s">
        <v>12</v>
      </c>
    </row>
    <row r="18" spans="4:7" x14ac:dyDescent="0.25">
      <c r="D18" s="103" t="s">
        <v>51</v>
      </c>
      <c r="E18" s="108">
        <v>0.44999999999999996</v>
      </c>
      <c r="F18" s="108">
        <v>313.33333333333337</v>
      </c>
      <c r="G18" s="108">
        <v>4.7</v>
      </c>
    </row>
    <row r="19" spans="4:7" x14ac:dyDescent="0.25">
      <c r="D19" s="103" t="s">
        <v>52</v>
      </c>
      <c r="E19" s="108">
        <v>0.45</v>
      </c>
      <c r="F19" s="108">
        <v>400</v>
      </c>
      <c r="G19" s="108">
        <v>6</v>
      </c>
    </row>
    <row r="20" spans="4:7" x14ac:dyDescent="0.25">
      <c r="D20" s="103" t="s">
        <v>53</v>
      </c>
      <c r="E20" s="108">
        <v>0.75</v>
      </c>
      <c r="F20" s="108">
        <v>332.02399999999994</v>
      </c>
      <c r="G20" s="108">
        <v>7.6999999999999993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8" t="s">
        <v>58</v>
      </c>
      <c r="K1" s="63" t="s">
        <v>59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3" t="str">
        <f>'2021-22 Summary'!C2</f>
        <v>DANC</v>
      </c>
      <c r="H2" s="143"/>
      <c r="I2" s="143"/>
      <c r="J2" s="13">
        <f>'2021-22 Summary'!D2</f>
        <v>0.3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36</v>
      </c>
      <c r="I3" s="118"/>
      <c r="J3" s="119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60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2020-12-10T22:29:38Z</dcterms:modified>
</cp:coreProperties>
</file>